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органы" sheetId="1" r:id="rId1"/>
    <sheet name="Лист2" sheetId="2" r:id="rId2"/>
    <sheet name="Лист3" sheetId="3" r:id="rId3"/>
  </sheets>
  <definedNames>
    <definedName name="_GoBack" localSheetId="2">Лист3!#REF!</definedName>
    <definedName name="_xlnm.Print_Area" localSheetId="2">Лист3!$A$1:$D$24</definedName>
  </definedNames>
  <calcPr calcId="125725"/>
</workbook>
</file>

<file path=xl/calcChain.xml><?xml version="1.0" encoding="utf-8"?>
<calcChain xmlns="http://schemas.openxmlformats.org/spreadsheetml/2006/main">
  <c r="C23" i="1"/>
  <c r="C20"/>
  <c r="C22"/>
  <c r="C19"/>
  <c r="C18"/>
  <c r="D21" i="2"/>
  <c r="F21"/>
  <c r="G21"/>
  <c r="H21"/>
  <c r="I21"/>
  <c r="J21"/>
  <c r="K21"/>
  <c r="C34" i="1" s="1"/>
  <c r="L21" i="2"/>
  <c r="M21"/>
  <c r="N21"/>
  <c r="O21"/>
  <c r="C33" i="1" s="1"/>
  <c r="P21" i="2"/>
  <c r="Q21"/>
  <c r="C21"/>
  <c r="C17" i="1"/>
  <c r="C16"/>
  <c r="C14"/>
  <c r="C13"/>
  <c r="C11"/>
  <c r="C10"/>
  <c r="C4"/>
  <c r="C25" s="1"/>
  <c r="D9" i="3"/>
  <c r="D5"/>
  <c r="C12" i="2"/>
  <c r="D12" s="1"/>
  <c r="E12" s="1"/>
  <c r="F12" s="1"/>
  <c r="G12" s="1"/>
  <c r="H12" s="1"/>
  <c r="I12" s="1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C32" i="1" l="1"/>
  <c r="C21"/>
  <c r="C9"/>
  <c r="C7" s="1"/>
  <c r="C15"/>
  <c r="C12"/>
  <c r="C35" l="1"/>
  <c r="D13" i="3"/>
  <c r="D6"/>
  <c r="D14" l="1"/>
  <c r="C36" i="1"/>
  <c r="D15" i="3" s="1"/>
  <c r="C26" i="1"/>
  <c r="C24" s="1"/>
  <c r="D7" i="3" s="1"/>
  <c r="D10" l="1"/>
</calcChain>
</file>

<file path=xl/sharedStrings.xml><?xml version="1.0" encoding="utf-8"?>
<sst xmlns="http://schemas.openxmlformats.org/spreadsheetml/2006/main" count="175" uniqueCount="123">
  <si>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</si>
  <si>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</si>
  <si>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</si>
  <si>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</si>
  <si>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</si>
  <si>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</si>
  <si>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</si>
  <si>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</si>
  <si>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</si>
  <si>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</si>
  <si>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</si>
  <si>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</si>
  <si>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</si>
  <si>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</si>
  <si>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</si>
  <si>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</si>
  <si>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</si>
  <si>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</si>
  <si>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</si>
  <si>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Наименование мероприятия программы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</si>
  <si>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</si>
  <si>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</si>
  <si>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</si>
  <si>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</si>
  <si>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план</t>
  </si>
  <si>
    <t>факт</t>
  </si>
  <si>
    <t>краевой бюджет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</si>
  <si>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</si>
  <si>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</si>
  <si>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</si>
  <si>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</si>
  <si>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</si>
  <si>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</si>
  <si>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</si>
  <si>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</si>
  <si>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</si>
  <si>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</si>
  <si>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</si>
  <si>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</si>
  <si>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</si>
  <si>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</si>
  <si>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</si>
  <si>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</si>
  <si>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</si>
  <si>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</si>
  <si>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 xml:space="preserve">ВЫВОДЫ и ПРЕДЛОЖЕНИЯ 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</si>
  <si>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</si>
  <si>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</si>
  <si>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</si>
  <si>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</si>
  <si>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 xml:space="preserve">(наименование отдела, структурного подразделения) </t>
  </si>
  <si>
    <t>Эргп эффективность программы</t>
  </si>
  <si>
    <t>феде-ральный бюджет</t>
  </si>
  <si>
    <t>внебюд-жетные источники</t>
  </si>
  <si>
    <t xml:space="preserve">Предусмотрено программой 
с учетом внесенных изменений по состоянию на 30.12.2018 г., тыс .руб.
</t>
  </si>
  <si>
    <t>Лимиты, утвержденные соответствующим решением (законом) о бюджете по состоянию на 30.12.2018 г., тыс .руб.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</si>
  <si>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</si>
  <si>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</si>
  <si>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</si>
  <si>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</si>
  <si>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</si>
  <si>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</si>
  <si>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</si>
  <si>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</si>
  <si>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>ЭРгп</t>
  </si>
  <si>
    <t>№        п/п</t>
  </si>
  <si>
    <t>Причины неисполнения (перевыполнения)</t>
  </si>
  <si>
    <t>I</t>
  </si>
  <si>
    <t>ИТОГО</t>
  </si>
  <si>
    <t>Согласовано:</t>
  </si>
  <si>
    <t>Начальник финансового отдела администрации Тимашевского городского поселения  Тимашевского района</t>
  </si>
  <si>
    <t>_______________ Е.С.Панкова</t>
  </si>
  <si>
    <t xml:space="preserve">организационный отдел </t>
  </si>
  <si>
    <r>
      <t xml:space="preserve">Муниципальная  программа "Организация и обеспечение деятельности органов местного самоуправления в решении вопросов местного значения на 2018-2020 годы" 
                                                                          </t>
    </r>
    <r>
      <rPr>
        <vertAlign val="superscript"/>
        <sz val="12"/>
        <color indexed="8"/>
        <rFont val="Times New Roman"/>
        <family val="1"/>
        <charset val="204"/>
      </rPr>
      <t>(наименование программы)</t>
    </r>
  </si>
  <si>
    <t>01.</t>
  </si>
  <si>
    <t>Основное мероприятие «Обеспечение деятельности   муниципального казенного учреждения «Учетно-расчетное управление» Тимашевского городского поселения Тимашевского района»</t>
  </si>
  <si>
    <t>12</t>
  </si>
  <si>
    <t>02</t>
  </si>
  <si>
    <t>Основное мероприятие «Прочие обязательства муниципального образования в части выплат денежного вознаграждения органам территориального общественного самоуправления»</t>
  </si>
  <si>
    <t xml:space="preserve"> </t>
  </si>
  <si>
    <t>03</t>
  </si>
  <si>
    <t>Основное мероприятие «Обеспечение деятельности  муниципального казенного учреждения «Центр муниципальных закупок» Тимашевского городского поселения Тимашевского района»</t>
  </si>
  <si>
    <t xml:space="preserve">Начальник организационного отдела 
Тимашевского городского поселения 
Тимашевского района                                                                     </t>
  </si>
  <si>
    <t>В.Г.Сысоев</t>
  </si>
  <si>
    <t xml:space="preserve">1 этап - Оценка эффективности реализации основных мероприятий Программы  "Организация и обеспечение деятельности органов местного самоуправления в решении вопросов местного значения на 2018-2020 годы"  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</si>
  <si>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 xml:space="preserve">  "Организация и обеспечение деятельности органов местного самоуправления в решении вопросов местного значения на 2018-2020 годы" </t>
    </r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</si>
  <si>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</si>
  <si>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5339,2</t>
  </si>
  <si>
    <t>5315,3</t>
  </si>
  <si>
    <t xml:space="preserve">ОПЕРАТИВНЫЙ ОТЧЕТ ЗА 2019 ГОД О РЕАЛИЗАЦИИ МУНИЦИПАЛЬНЫХ ПРОГРАММ </t>
  </si>
  <si>
    <t>Получено, тыс .руб. на 31.12.2018 г.</t>
  </si>
  <si>
    <t>Израсходовано, тыс .руб. на 31.12.2019 г.</t>
  </si>
  <si>
    <t xml:space="preserve">количество обслуживаемых муниципальных учреждений, Совет Тимашевского городского поселения Тимашевского района;  </t>
  </si>
  <si>
    <t>Количество обоснованных жалоб со стороны руководителей обслуживаемых учреждений</t>
  </si>
  <si>
    <t>0</t>
  </si>
  <si>
    <t>Количество выявленных нарушений по срокам предоставления форм бюджетной отчетности по всем обслуживаемым учреждениям работниками МКУ  "Учетно-расчетное управление" Тимашевского городского поселения Тимашевского района</t>
  </si>
  <si>
    <t>Количество участвующих в мероприятиях по содействию администрации в решении вопросов местного значения</t>
  </si>
  <si>
    <t>3650,0</t>
  </si>
  <si>
    <t>3053,2</t>
  </si>
  <si>
    <t xml:space="preserve">количество обслуживаемых муниципальных учреждений в части определения поставщиков (подрядчиков, исполнителей);
не выявлено замечаний, жалоб
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</si>
  <si>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</si>
  <si>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</si>
  <si>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основное мероприятие  1</t>
  </si>
  <si>
    <t>основное  мероприятие 2</t>
  </si>
  <si>
    <t>основное мероприятие 3</t>
  </si>
  <si>
    <t>04</t>
  </si>
  <si>
    <t>Основное мероприятие "Профессиональная подготовка, переподготовка и повышение квалификации сотрудников органов местного самоуправления"</t>
  </si>
  <si>
    <t>101,8</t>
  </si>
  <si>
    <t>86,9</t>
  </si>
  <si>
    <t>Количество отраслевых (функциональных) органов администрации Тимашевского городского поселения Тимашевского района</t>
  </si>
  <si>
    <t>05</t>
  </si>
  <si>
    <t>Основное мероприятие "Мероприятия по реализации полномочий при осуществлении закупок, товаров, работ, услуг для обеспечения муниципальных нужд"</t>
  </si>
  <si>
    <t>1016,4</t>
  </si>
  <si>
    <t>1008,0</t>
  </si>
  <si>
    <t>Количество обслуживаемых муниципальных учреждений  в части определения поставщиков,подрядчиков, исполнителей</t>
  </si>
  <si>
    <t>основное мероприятие 4</t>
  </si>
  <si>
    <t>основное мероприятие 5</t>
  </si>
  <si>
    <t>средняя эффективность</t>
  </si>
  <si>
    <t xml:space="preserve">       За 2019 год достигнута средняя эффективность реализации муниципальной программы  "Организация и обеспечение деятельности органов местного самоуправления в решении вопросов местного значения на 2018-2020 годы"   в связи с тем, что значение   ЭР гп составляет более 0,80.</t>
  </si>
  <si>
    <t>Оценка эффективности реализации муниципальной программы Тимашевского городского поселения Тимашевского района   "Организация и обеспечение деятельности органов местного самоуправления в решении вопросов местного значения на 2018-2020 годы"  за 2019 год</t>
  </si>
  <si>
    <t xml:space="preserve">"Организация и обеспечение деятельности органов местного самоуправления в решении вопросов местного значения на 2018-2020 годы"  </t>
  </si>
  <si>
    <t>Степень реализации мероприятий (доля мероприятий, выполненных в полном объеме), %</t>
  </si>
  <si>
    <t xml:space="preserve">Эффективность использования  средств 
бюджета поселения, %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</si>
</sst>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sz val="10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justify"/>
    </xf>
    <xf numFmtId="0" fontId="9" fillId="0" borderId="0" xfId="0" applyFont="1" applyBorder="1" applyAlignment="1">
      <alignment wrapText="1"/>
    </xf>
    <xf numFmtId="0" fontId="0" fillId="0" borderId="0" xfId="0"/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9" fillId="0" borderId="7" xfId="0" applyFont="1" applyBorder="1" applyAlignment="1">
      <alignment wrapText="1"/>
    </xf>
    <xf numFmtId="0" fontId="9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49" fontId="15" fillId="0" borderId="2" xfId="0" applyNumberFormat="1" applyFont="1" applyBorder="1" applyAlignment="1">
      <alignment vertical="top" wrapText="1"/>
    </xf>
    <xf numFmtId="0" fontId="16" fillId="0" borderId="1" xfId="0" applyFont="1" applyBorder="1"/>
    <xf numFmtId="9" fontId="15" fillId="0" borderId="1" xfId="0" applyNumberFormat="1" applyFont="1" applyBorder="1" applyAlignment="1">
      <alignment vertical="top" wrapText="1"/>
    </xf>
    <xf numFmtId="9" fontId="15" fillId="0" borderId="2" xfId="0" applyNumberFormat="1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2" fontId="17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justify"/>
    </xf>
    <xf numFmtId="2" fontId="17" fillId="2" borderId="1" xfId="0" applyNumberFormat="1" applyFont="1" applyFill="1" applyBorder="1" applyAlignment="1">
      <alignment vertical="justify"/>
    </xf>
    <xf numFmtId="2" fontId="17" fillId="2" borderId="1" xfId="0" applyNumberFormat="1" applyFont="1" applyFill="1" applyBorder="1" applyAlignment="1">
      <alignment vertical="top"/>
    </xf>
    <xf numFmtId="2" fontId="17" fillId="2" borderId="0" xfId="0" applyNumberFormat="1" applyFont="1" applyFill="1"/>
    <xf numFmtId="0" fontId="4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15" fillId="0" borderId="5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6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9"/>
  <sheetViews>
    <sheetView topLeftCell="A32" workbookViewId="0">
      <selection activeCell="E7" sqref="E7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51" customHeight="1">
      <c r="A2" s="89" t="s">
        <v>120</v>
      </c>
      <c r="B2" s="89"/>
      <c r="C2" s="89"/>
    </row>
    <row r="4" spans="1:3" ht="15.75">
      <c r="A4" s="87" t="s">
        <v>10</v>
      </c>
      <c r="B4" s="88"/>
      <c r="C4" s="13">
        <f>(C5/C6)*100</f>
        <v>80</v>
      </c>
    </row>
    <row r="5" spans="1:3" s="2" customFormat="1" ht="63.75" customHeight="1">
      <c r="A5" s="5" t="s">
        <v>0</v>
      </c>
      <c r="B5" s="4" t="s">
        <v>1</v>
      </c>
      <c r="C5" s="4">
        <v>4</v>
      </c>
    </row>
    <row r="6" spans="1:3" ht="45">
      <c r="A6" s="6" t="s">
        <v>2</v>
      </c>
      <c r="B6" s="4" t="s">
        <v>3</v>
      </c>
      <c r="C6" s="4">
        <v>5</v>
      </c>
    </row>
    <row r="7" spans="1:3" ht="21">
      <c r="A7" s="7" t="s">
        <v>12</v>
      </c>
      <c r="B7" s="4"/>
      <c r="C7" s="9">
        <f>(C9+C12+C15+C18+C21)/5</f>
        <v>0.93547738788736068</v>
      </c>
    </row>
    <row r="8" spans="1:3">
      <c r="A8" s="8" t="s">
        <v>8</v>
      </c>
      <c r="B8" s="4"/>
      <c r="C8" s="4"/>
    </row>
    <row r="9" spans="1:3">
      <c r="A9" s="8" t="s">
        <v>102</v>
      </c>
      <c r="B9" s="4"/>
      <c r="C9" s="9">
        <f>C10/C11</f>
        <v>0.99552367395864561</v>
      </c>
    </row>
    <row r="10" spans="1:3" ht="28.5" customHeight="1">
      <c r="A10" s="6" t="s">
        <v>7</v>
      </c>
      <c r="B10" s="4" t="s">
        <v>4</v>
      </c>
      <c r="C10" s="83" t="str">
        <f>Лист2!O14</f>
        <v>5315,3</v>
      </c>
    </row>
    <row r="11" spans="1:3" ht="60">
      <c r="A11" s="6" t="s">
        <v>5</v>
      </c>
      <c r="B11" s="4" t="s">
        <v>6</v>
      </c>
      <c r="C11" s="83" t="str">
        <f>Лист2!K14</f>
        <v>5339,2</v>
      </c>
    </row>
    <row r="12" spans="1:3">
      <c r="A12" s="8" t="s">
        <v>103</v>
      </c>
      <c r="B12" s="4"/>
      <c r="C12" s="9">
        <f>C13/C14</f>
        <v>1</v>
      </c>
    </row>
    <row r="13" spans="1:3" ht="30">
      <c r="A13" s="6" t="s">
        <v>7</v>
      </c>
      <c r="B13" s="4" t="s">
        <v>4</v>
      </c>
      <c r="C13" s="4">
        <f>Лист2!O17</f>
        <v>3887.3</v>
      </c>
    </row>
    <row r="14" spans="1:3" ht="60">
      <c r="A14" s="6" t="s">
        <v>5</v>
      </c>
      <c r="B14" s="4" t="s">
        <v>6</v>
      </c>
      <c r="C14" s="4">
        <f>Лист2!K17</f>
        <v>3887.3</v>
      </c>
    </row>
    <row r="15" spans="1:3">
      <c r="A15" s="8" t="s">
        <v>104</v>
      </c>
      <c r="B15" s="4"/>
      <c r="C15" s="9">
        <f>C16/C17</f>
        <v>0.83649315068493146</v>
      </c>
    </row>
    <row r="16" spans="1:3" ht="30">
      <c r="A16" s="6" t="s">
        <v>7</v>
      </c>
      <c r="B16" s="4" t="s">
        <v>4</v>
      </c>
      <c r="C16" s="83" t="str">
        <f>Лист2!O18</f>
        <v>3053,2</v>
      </c>
    </row>
    <row r="17" spans="1:3" ht="60">
      <c r="A17" s="6" t="s">
        <v>5</v>
      </c>
      <c r="B17" s="4" t="s">
        <v>6</v>
      </c>
      <c r="C17" s="83" t="str">
        <f>Лист2!K18</f>
        <v>3650,0</v>
      </c>
    </row>
    <row r="18" spans="1:3">
      <c r="A18" s="8" t="s">
        <v>115</v>
      </c>
      <c r="B18" s="4"/>
      <c r="C18" s="9">
        <f>C19/C20</f>
        <v>0.85363457760314354</v>
      </c>
    </row>
    <row r="19" spans="1:3" ht="30">
      <c r="A19" s="6" t="s">
        <v>7</v>
      </c>
      <c r="B19" s="4" t="s">
        <v>4</v>
      </c>
      <c r="C19" s="14" t="str">
        <f>Лист2!O19</f>
        <v>86,9</v>
      </c>
    </row>
    <row r="20" spans="1:3" ht="60">
      <c r="A20" s="6" t="s">
        <v>5</v>
      </c>
      <c r="B20" s="4" t="s">
        <v>6</v>
      </c>
      <c r="C20" s="14" t="str">
        <f>Лист2!K19</f>
        <v>101,8</v>
      </c>
    </row>
    <row r="21" spans="1:3">
      <c r="A21" s="8" t="s">
        <v>116</v>
      </c>
      <c r="B21" s="4"/>
      <c r="C21" s="9">
        <f>C22/C23</f>
        <v>0.99173553719008267</v>
      </c>
    </row>
    <row r="22" spans="1:3" ht="30">
      <c r="A22" s="6" t="s">
        <v>7</v>
      </c>
      <c r="B22" s="4" t="s">
        <v>4</v>
      </c>
      <c r="C22" s="14" t="str">
        <f>Лист2!O20</f>
        <v>1008,0</v>
      </c>
    </row>
    <row r="23" spans="1:3" ht="60">
      <c r="A23" s="6" t="s">
        <v>5</v>
      </c>
      <c r="B23" s="4" t="s">
        <v>6</v>
      </c>
      <c r="C23" s="14" t="str">
        <f>Лист2!K20</f>
        <v>1016,4</v>
      </c>
    </row>
    <row r="24" spans="1:3" ht="18.75">
      <c r="A24" s="3" t="s">
        <v>17</v>
      </c>
      <c r="B24" s="4"/>
      <c r="C24" s="55">
        <f>C25/C26</f>
        <v>85.517834034094975</v>
      </c>
    </row>
    <row r="25" spans="1:3" ht="45">
      <c r="A25" s="6" t="s">
        <v>9</v>
      </c>
      <c r="B25" s="4" t="s">
        <v>10</v>
      </c>
      <c r="C25" s="10">
        <f>C4</f>
        <v>80</v>
      </c>
    </row>
    <row r="26" spans="1:3" ht="45">
      <c r="A26" s="6" t="s">
        <v>11</v>
      </c>
      <c r="B26" s="4" t="s">
        <v>12</v>
      </c>
      <c r="C26" s="14">
        <f>C7</f>
        <v>0.93547738788736068</v>
      </c>
    </row>
    <row r="27" spans="1:3" ht="18.75" hidden="1">
      <c r="A27" s="3" t="s">
        <v>18</v>
      </c>
      <c r="B27" s="4"/>
      <c r="C27" s="11"/>
    </row>
    <row r="28" spans="1:3" ht="49.5" hidden="1" customHeight="1">
      <c r="A28" s="6" t="s">
        <v>13</v>
      </c>
      <c r="B28" s="4" t="s">
        <v>16</v>
      </c>
      <c r="C28" s="4"/>
    </row>
    <row r="29" spans="1:3" ht="30" hidden="1">
      <c r="A29" s="6" t="s">
        <v>14</v>
      </c>
      <c r="B29" s="4" t="s">
        <v>15</v>
      </c>
      <c r="C29" s="4"/>
    </row>
    <row r="30" spans="1:3" ht="18.75" hidden="1">
      <c r="A30" s="3" t="s">
        <v>27</v>
      </c>
      <c r="B30" s="4"/>
      <c r="C30" s="13"/>
    </row>
    <row r="31" spans="1:3" ht="18.75" hidden="1">
      <c r="A31" s="3" t="s">
        <v>28</v>
      </c>
      <c r="B31" s="4"/>
      <c r="C31" s="55"/>
    </row>
    <row r="32" spans="1:3" ht="18.75">
      <c r="A32" s="3" t="s">
        <v>29</v>
      </c>
      <c r="B32" s="4"/>
      <c r="C32" s="9">
        <f>C33/C34</f>
        <v>0.95398257911923801</v>
      </c>
    </row>
    <row r="33" spans="1:3" ht="45">
      <c r="A33" s="6" t="s">
        <v>32</v>
      </c>
      <c r="B33" s="4" t="s">
        <v>30</v>
      </c>
      <c r="C33" s="14">
        <f>Лист2!O21</f>
        <v>13350.7</v>
      </c>
    </row>
    <row r="34" spans="1:3" ht="30">
      <c r="A34" s="6" t="s">
        <v>14</v>
      </c>
      <c r="B34" s="4" t="s">
        <v>31</v>
      </c>
      <c r="C34" s="14">
        <f>Лист2!K21</f>
        <v>13994.7</v>
      </c>
    </row>
    <row r="35" spans="1:3" ht="18.75">
      <c r="A35" s="15" t="s">
        <v>33</v>
      </c>
      <c r="B35" s="4"/>
      <c r="C35" s="9">
        <f>C32*1</f>
        <v>0.95398257911923801</v>
      </c>
    </row>
    <row r="36" spans="1:3" ht="24" customHeight="1">
      <c r="A36" s="34" t="s">
        <v>51</v>
      </c>
      <c r="B36" s="4"/>
      <c r="C36" s="85">
        <f>C35*C24/100</f>
        <v>0.81582523872536872</v>
      </c>
    </row>
    <row r="37" spans="1:3" ht="18.75">
      <c r="A37" s="3" t="s">
        <v>34</v>
      </c>
      <c r="B37" s="4"/>
      <c r="C37" s="78"/>
    </row>
    <row r="38" spans="1:3" ht="45">
      <c r="A38" s="6" t="s">
        <v>35</v>
      </c>
      <c r="B38" s="4" t="s">
        <v>36</v>
      </c>
      <c r="C38" s="4"/>
    </row>
    <row r="39" spans="1:3" ht="45">
      <c r="A39" s="6" t="s">
        <v>37</v>
      </c>
      <c r="B39" s="4" t="s">
        <v>38</v>
      </c>
      <c r="C39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34"/>
  <sheetViews>
    <sheetView topLeftCell="A16" workbookViewId="0">
      <selection activeCell="O20" sqref="O20"/>
    </sheetView>
  </sheetViews>
  <sheetFormatPr defaultColWidth="5" defaultRowHeight="15"/>
  <cols>
    <col min="1" max="1" width="4.28515625" style="39" customWidth="1"/>
    <col min="2" max="2" width="30.7109375" style="39" customWidth="1"/>
    <col min="3" max="3" width="9.28515625" style="39" customWidth="1"/>
    <col min="4" max="4" width="6.140625" style="39" customWidth="1"/>
    <col min="5" max="5" width="11.140625" style="39" customWidth="1"/>
    <col min="6" max="6" width="8.85546875" style="39" customWidth="1"/>
    <col min="7" max="7" width="11.140625" style="39" customWidth="1"/>
    <col min="8" max="8" width="5.85546875" style="39" customWidth="1"/>
    <col min="9" max="9" width="10.85546875" style="39" customWidth="1"/>
    <col min="10" max="10" width="10.7109375" style="39" customWidth="1"/>
    <col min="11" max="11" width="9" style="39" customWidth="1"/>
    <col min="12" max="12" width="7.28515625" style="39" customWidth="1"/>
    <col min="13" max="13" width="7" style="39" customWidth="1"/>
    <col min="14" max="14" width="9.28515625" style="39" customWidth="1"/>
    <col min="15" max="15" width="8.7109375" style="39" customWidth="1"/>
    <col min="16" max="16" width="7" style="39" customWidth="1"/>
    <col min="17" max="17" width="13.28515625" style="39" customWidth="1"/>
    <col min="18" max="18" width="22.42578125" style="39" customWidth="1"/>
    <col min="19" max="19" width="38.140625" style="39" customWidth="1"/>
    <col min="20" max="20" width="14.28515625" style="39" customWidth="1"/>
    <col min="21" max="21" width="19.7109375" style="39" customWidth="1"/>
    <col min="22" max="22" width="13.140625" style="39" customWidth="1"/>
    <col min="23" max="16384" width="5" style="39"/>
  </cols>
  <sheetData>
    <row r="1" spans="1:22" ht="18.75" customHeight="1"/>
    <row r="2" spans="1:22" ht="32.25" customHeight="1">
      <c r="A2" s="107" t="s">
        <v>69</v>
      </c>
      <c r="B2" s="107"/>
      <c r="C2" s="107"/>
      <c r="D2" s="107"/>
      <c r="P2" s="56"/>
      <c r="Q2" s="107"/>
      <c r="R2" s="107"/>
      <c r="S2" s="107"/>
      <c r="T2" s="107"/>
      <c r="U2" s="107"/>
      <c r="V2" s="50"/>
    </row>
    <row r="3" spans="1:22" ht="18.75" customHeight="1">
      <c r="A3" s="99" t="s">
        <v>70</v>
      </c>
      <c r="B3" s="99"/>
      <c r="C3" s="99"/>
      <c r="D3" s="99"/>
      <c r="E3" s="99"/>
      <c r="P3" s="29"/>
      <c r="Q3" s="99"/>
      <c r="R3" s="99"/>
      <c r="S3" s="99"/>
      <c r="T3" s="99"/>
      <c r="U3" s="99"/>
      <c r="V3" s="99"/>
    </row>
    <row r="4" spans="1:22" ht="14.25" customHeight="1">
      <c r="A4" s="99" t="s">
        <v>71</v>
      </c>
      <c r="B4" s="99"/>
      <c r="C4" s="99"/>
      <c r="D4" s="99"/>
      <c r="E4" s="99"/>
      <c r="F4" s="99"/>
      <c r="P4" s="29"/>
      <c r="Q4" s="51"/>
      <c r="R4" s="51"/>
      <c r="S4" s="51"/>
      <c r="T4" s="51"/>
      <c r="U4" s="51"/>
      <c r="V4" s="51"/>
    </row>
    <row r="5" spans="1:22" s="27" customFormat="1" ht="15.75" customHeight="1">
      <c r="N5" s="28"/>
      <c r="O5" s="28"/>
      <c r="P5" s="29"/>
      <c r="Q5" s="29"/>
      <c r="R5" s="28"/>
      <c r="S5" s="28"/>
      <c r="T5" s="35"/>
      <c r="U5" s="35"/>
      <c r="V5" s="35"/>
    </row>
    <row r="6" spans="1:22" ht="15.75" customHeight="1">
      <c r="B6" s="38"/>
      <c r="C6" s="108" t="s">
        <v>89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38"/>
      <c r="Q6" s="38"/>
      <c r="R6" s="31"/>
      <c r="S6" s="31"/>
      <c r="T6" s="35"/>
      <c r="U6" s="35"/>
      <c r="V6" s="35"/>
    </row>
    <row r="7" spans="1:22" ht="18.75" customHeight="1">
      <c r="B7" s="31"/>
      <c r="C7" s="57"/>
      <c r="D7" s="109" t="s">
        <v>72</v>
      </c>
      <c r="E7" s="109"/>
      <c r="F7" s="109"/>
      <c r="G7" s="109"/>
      <c r="H7" s="109"/>
      <c r="I7" s="109"/>
      <c r="J7" s="109"/>
      <c r="K7" s="58"/>
      <c r="L7" s="38"/>
      <c r="M7" s="38"/>
      <c r="N7" s="38"/>
      <c r="O7" s="38"/>
      <c r="P7" s="38"/>
      <c r="Q7" s="38"/>
      <c r="R7" s="31"/>
      <c r="S7" s="31"/>
      <c r="T7" s="35"/>
      <c r="U7" s="35"/>
      <c r="V7" s="35"/>
    </row>
    <row r="8" spans="1:22" ht="26.25" customHeight="1">
      <c r="C8" s="32"/>
      <c r="D8" s="110" t="s">
        <v>50</v>
      </c>
      <c r="E8" s="110"/>
      <c r="F8" s="110"/>
      <c r="G8" s="110"/>
      <c r="H8" s="110"/>
      <c r="I8" s="110"/>
      <c r="J8" s="110"/>
      <c r="K8" s="110"/>
      <c r="L8" s="33"/>
      <c r="M8" s="32"/>
      <c r="N8" s="32"/>
      <c r="O8" s="32"/>
      <c r="P8" s="32"/>
      <c r="Q8" s="32"/>
      <c r="R8" s="32"/>
      <c r="S8" s="32"/>
      <c r="T8" s="32"/>
      <c r="U8" s="32"/>
    </row>
    <row r="9" spans="1:22" s="12" customFormat="1" ht="15" customHeight="1">
      <c r="A9" s="101" t="s">
        <v>65</v>
      </c>
      <c r="B9" s="101" t="s">
        <v>19</v>
      </c>
      <c r="C9" s="101" t="s">
        <v>54</v>
      </c>
      <c r="D9" s="101"/>
      <c r="E9" s="101"/>
      <c r="F9" s="101"/>
      <c r="G9" s="101" t="s">
        <v>55</v>
      </c>
      <c r="H9" s="101"/>
      <c r="I9" s="101"/>
      <c r="J9" s="101"/>
      <c r="K9" s="102" t="s">
        <v>90</v>
      </c>
      <c r="L9" s="103"/>
      <c r="M9" s="103"/>
      <c r="N9" s="104"/>
      <c r="O9" s="102" t="s">
        <v>91</v>
      </c>
      <c r="P9" s="103"/>
      <c r="Q9" s="103"/>
      <c r="R9" s="104"/>
      <c r="S9" s="101" t="s">
        <v>20</v>
      </c>
      <c r="T9" s="101"/>
      <c r="U9" s="102"/>
      <c r="V9" s="49" t="s">
        <v>66</v>
      </c>
    </row>
    <row r="10" spans="1:22" s="12" customFormat="1">
      <c r="A10" s="101"/>
      <c r="B10" s="101"/>
      <c r="C10" s="105" t="s">
        <v>21</v>
      </c>
      <c r="D10" s="101" t="s">
        <v>22</v>
      </c>
      <c r="E10" s="101"/>
      <c r="F10" s="101"/>
      <c r="G10" s="105" t="s">
        <v>21</v>
      </c>
      <c r="H10" s="101" t="s">
        <v>22</v>
      </c>
      <c r="I10" s="101"/>
      <c r="J10" s="101"/>
      <c r="K10" s="105" t="s">
        <v>21</v>
      </c>
      <c r="L10" s="101" t="s">
        <v>22</v>
      </c>
      <c r="M10" s="101"/>
      <c r="N10" s="101"/>
      <c r="O10" s="105" t="s">
        <v>21</v>
      </c>
      <c r="P10" s="101" t="s">
        <v>22</v>
      </c>
      <c r="Q10" s="101"/>
      <c r="R10" s="101"/>
      <c r="S10" s="101" t="s">
        <v>23</v>
      </c>
      <c r="T10" s="101" t="s">
        <v>24</v>
      </c>
      <c r="U10" s="102" t="s">
        <v>25</v>
      </c>
      <c r="V10" s="52"/>
    </row>
    <row r="11" spans="1:22" s="12" customFormat="1" ht="114.75">
      <c r="A11" s="101"/>
      <c r="B11" s="101"/>
      <c r="C11" s="106"/>
      <c r="D11" s="36" t="s">
        <v>52</v>
      </c>
      <c r="E11" s="36" t="s">
        <v>26</v>
      </c>
      <c r="F11" s="36" t="s">
        <v>53</v>
      </c>
      <c r="G11" s="106"/>
      <c r="H11" s="36" t="s">
        <v>52</v>
      </c>
      <c r="I11" s="36" t="s">
        <v>26</v>
      </c>
      <c r="J11" s="36" t="s">
        <v>53</v>
      </c>
      <c r="K11" s="106"/>
      <c r="L11" s="36" t="s">
        <v>52</v>
      </c>
      <c r="M11" s="36" t="s">
        <v>26</v>
      </c>
      <c r="N11" s="36" t="s">
        <v>53</v>
      </c>
      <c r="O11" s="106"/>
      <c r="P11" s="36" t="s">
        <v>52</v>
      </c>
      <c r="Q11" s="36" t="s">
        <v>26</v>
      </c>
      <c r="R11" s="36" t="s">
        <v>53</v>
      </c>
      <c r="S11" s="101"/>
      <c r="T11" s="101"/>
      <c r="U11" s="102"/>
      <c r="V11" s="52"/>
    </row>
    <row r="12" spans="1:22">
      <c r="A12" s="59">
        <v>1</v>
      </c>
      <c r="B12" s="59">
        <v>2</v>
      </c>
      <c r="C12" s="59">
        <f>B12+1</f>
        <v>3</v>
      </c>
      <c r="D12" s="59">
        <f t="shared" ref="D12:V12" si="0">C12+1</f>
        <v>4</v>
      </c>
      <c r="E12" s="59">
        <f t="shared" si="0"/>
        <v>5</v>
      </c>
      <c r="F12" s="59">
        <f t="shared" si="0"/>
        <v>6</v>
      </c>
      <c r="G12" s="59">
        <f t="shared" si="0"/>
        <v>7</v>
      </c>
      <c r="H12" s="59">
        <f t="shared" si="0"/>
        <v>8</v>
      </c>
      <c r="I12" s="59">
        <f t="shared" si="0"/>
        <v>9</v>
      </c>
      <c r="J12" s="59">
        <f t="shared" si="0"/>
        <v>10</v>
      </c>
      <c r="K12" s="59">
        <f t="shared" si="0"/>
        <v>11</v>
      </c>
      <c r="L12" s="59">
        <f t="shared" si="0"/>
        <v>12</v>
      </c>
      <c r="M12" s="59">
        <f t="shared" si="0"/>
        <v>13</v>
      </c>
      <c r="N12" s="59">
        <f t="shared" si="0"/>
        <v>14</v>
      </c>
      <c r="O12" s="59">
        <f t="shared" si="0"/>
        <v>15</v>
      </c>
      <c r="P12" s="59">
        <f t="shared" si="0"/>
        <v>16</v>
      </c>
      <c r="Q12" s="59">
        <f t="shared" si="0"/>
        <v>17</v>
      </c>
      <c r="R12" s="59">
        <f t="shared" si="0"/>
        <v>18</v>
      </c>
      <c r="S12" s="59">
        <f t="shared" si="0"/>
        <v>19</v>
      </c>
      <c r="T12" s="59">
        <f t="shared" si="0"/>
        <v>20</v>
      </c>
      <c r="U12" s="59">
        <f t="shared" si="0"/>
        <v>21</v>
      </c>
      <c r="V12" s="59">
        <f t="shared" si="0"/>
        <v>22</v>
      </c>
    </row>
    <row r="13" spans="1:22" ht="15.75">
      <c r="A13" s="53" t="s">
        <v>67</v>
      </c>
      <c r="B13" s="96" t="s">
        <v>73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8"/>
    </row>
    <row r="14" spans="1:22" ht="63" customHeight="1">
      <c r="A14" s="54" t="s">
        <v>74</v>
      </c>
      <c r="B14" s="90" t="s">
        <v>75</v>
      </c>
      <c r="C14" s="93" t="s">
        <v>87</v>
      </c>
      <c r="D14" s="90"/>
      <c r="E14" s="90"/>
      <c r="F14" s="90"/>
      <c r="G14" s="93" t="s">
        <v>87</v>
      </c>
      <c r="H14" s="90"/>
      <c r="I14" s="90"/>
      <c r="J14" s="90"/>
      <c r="K14" s="93" t="s">
        <v>87</v>
      </c>
      <c r="L14" s="90"/>
      <c r="M14" s="90"/>
      <c r="N14" s="90"/>
      <c r="O14" s="93" t="s">
        <v>88</v>
      </c>
      <c r="P14" s="90"/>
      <c r="Q14" s="90"/>
      <c r="R14" s="90"/>
      <c r="S14" s="82" t="s">
        <v>92</v>
      </c>
      <c r="T14" s="63" t="s">
        <v>76</v>
      </c>
      <c r="U14" s="65" t="s">
        <v>76</v>
      </c>
      <c r="V14" s="66"/>
    </row>
    <row r="15" spans="1:22" ht="47.25" customHeight="1">
      <c r="A15" s="54"/>
      <c r="B15" s="91"/>
      <c r="C15" s="94"/>
      <c r="D15" s="91"/>
      <c r="E15" s="91"/>
      <c r="F15" s="91"/>
      <c r="G15" s="94"/>
      <c r="H15" s="91"/>
      <c r="I15" s="91"/>
      <c r="J15" s="91"/>
      <c r="K15" s="94"/>
      <c r="L15" s="91"/>
      <c r="M15" s="91"/>
      <c r="N15" s="91"/>
      <c r="O15" s="94"/>
      <c r="P15" s="91"/>
      <c r="Q15" s="91"/>
      <c r="R15" s="91"/>
      <c r="S15" s="82" t="s">
        <v>93</v>
      </c>
      <c r="T15" s="63" t="s">
        <v>94</v>
      </c>
      <c r="U15" s="65" t="s">
        <v>94</v>
      </c>
      <c r="V15" s="66"/>
    </row>
    <row r="16" spans="1:22" ht="111.75" customHeight="1">
      <c r="A16" s="54"/>
      <c r="B16" s="92"/>
      <c r="C16" s="95"/>
      <c r="D16" s="92"/>
      <c r="E16" s="92"/>
      <c r="F16" s="92"/>
      <c r="G16" s="95"/>
      <c r="H16" s="92"/>
      <c r="I16" s="92"/>
      <c r="J16" s="92"/>
      <c r="K16" s="95"/>
      <c r="L16" s="92"/>
      <c r="M16" s="92"/>
      <c r="N16" s="92"/>
      <c r="O16" s="95"/>
      <c r="P16" s="92"/>
      <c r="Q16" s="92"/>
      <c r="R16" s="92"/>
      <c r="S16" s="82" t="s">
        <v>95</v>
      </c>
      <c r="T16" s="63" t="s">
        <v>94</v>
      </c>
      <c r="U16" s="65" t="s">
        <v>94</v>
      </c>
      <c r="V16" s="66"/>
    </row>
    <row r="17" spans="1:28" ht="108" customHeight="1">
      <c r="A17" s="54" t="s">
        <v>77</v>
      </c>
      <c r="B17" s="60" t="s">
        <v>78</v>
      </c>
      <c r="C17" s="60">
        <v>3887.3</v>
      </c>
      <c r="D17" s="62"/>
      <c r="E17" s="62" t="s">
        <v>79</v>
      </c>
      <c r="F17" s="62"/>
      <c r="G17" s="60">
        <v>3887.3</v>
      </c>
      <c r="H17" s="62"/>
      <c r="I17" s="62"/>
      <c r="J17" s="62"/>
      <c r="K17" s="60">
        <v>3887.3</v>
      </c>
      <c r="L17" s="64"/>
      <c r="M17" s="62"/>
      <c r="N17" s="62"/>
      <c r="O17" s="60">
        <v>3887.3</v>
      </c>
      <c r="P17" s="62"/>
      <c r="Q17" s="62"/>
      <c r="R17" s="62"/>
      <c r="S17" s="82" t="s">
        <v>96</v>
      </c>
      <c r="T17" s="67">
        <v>1</v>
      </c>
      <c r="U17" s="68">
        <v>1</v>
      </c>
      <c r="V17" s="66"/>
    </row>
    <row r="18" spans="1:28" ht="108" customHeight="1">
      <c r="A18" s="54" t="s">
        <v>80</v>
      </c>
      <c r="B18" s="60" t="s">
        <v>81</v>
      </c>
      <c r="C18" s="61" t="s">
        <v>97</v>
      </c>
      <c r="D18" s="62"/>
      <c r="E18" s="62"/>
      <c r="F18" s="62"/>
      <c r="G18" s="61" t="s">
        <v>97</v>
      </c>
      <c r="H18" s="62"/>
      <c r="I18" s="62"/>
      <c r="J18" s="62"/>
      <c r="K18" s="61" t="s">
        <v>97</v>
      </c>
      <c r="L18" s="64"/>
      <c r="M18" s="62"/>
      <c r="N18" s="62"/>
      <c r="O18" s="61" t="s">
        <v>98</v>
      </c>
      <c r="P18" s="62"/>
      <c r="Q18" s="62"/>
      <c r="R18" s="62"/>
      <c r="S18" s="82" t="s">
        <v>99</v>
      </c>
      <c r="T18" s="62">
        <v>11</v>
      </c>
      <c r="U18" s="69">
        <v>11</v>
      </c>
      <c r="V18" s="66"/>
    </row>
    <row r="19" spans="1:28" ht="84" customHeight="1">
      <c r="A19" s="54" t="s">
        <v>105</v>
      </c>
      <c r="B19" s="60" t="s">
        <v>106</v>
      </c>
      <c r="C19" s="61" t="s">
        <v>107</v>
      </c>
      <c r="D19" s="62"/>
      <c r="E19" s="62"/>
      <c r="F19" s="62"/>
      <c r="G19" s="61" t="s">
        <v>107</v>
      </c>
      <c r="H19" s="62"/>
      <c r="I19" s="62"/>
      <c r="J19" s="62"/>
      <c r="K19" s="84" t="s">
        <v>107</v>
      </c>
      <c r="L19" s="64"/>
      <c r="M19" s="62"/>
      <c r="N19" s="62"/>
      <c r="O19" s="84" t="s">
        <v>108</v>
      </c>
      <c r="P19" s="62"/>
      <c r="Q19" s="62"/>
      <c r="R19" s="62"/>
      <c r="S19" s="82" t="s">
        <v>109</v>
      </c>
      <c r="T19" s="62">
        <v>8</v>
      </c>
      <c r="U19" s="69">
        <v>5</v>
      </c>
      <c r="V19" s="66"/>
    </row>
    <row r="20" spans="1:28" ht="84" customHeight="1">
      <c r="A20" s="54" t="s">
        <v>110</v>
      </c>
      <c r="B20" s="60" t="s">
        <v>111</v>
      </c>
      <c r="C20" s="61" t="s">
        <v>112</v>
      </c>
      <c r="D20" s="62"/>
      <c r="E20" s="62"/>
      <c r="F20" s="62"/>
      <c r="G20" s="61" t="s">
        <v>112</v>
      </c>
      <c r="H20" s="62"/>
      <c r="I20" s="62"/>
      <c r="J20" s="62"/>
      <c r="K20" s="84" t="s">
        <v>112</v>
      </c>
      <c r="L20" s="64"/>
      <c r="M20" s="62"/>
      <c r="N20" s="62"/>
      <c r="O20" s="84" t="s">
        <v>113</v>
      </c>
      <c r="P20" s="62"/>
      <c r="Q20" s="62"/>
      <c r="R20" s="62"/>
      <c r="S20" s="82" t="s">
        <v>114</v>
      </c>
      <c r="T20" s="62">
        <v>12</v>
      </c>
      <c r="U20" s="69">
        <v>12</v>
      </c>
      <c r="V20" s="66"/>
    </row>
    <row r="21" spans="1:28" s="74" customFormat="1" ht="12" customHeight="1">
      <c r="A21" s="70"/>
      <c r="B21" s="71" t="s">
        <v>68</v>
      </c>
      <c r="C21" s="72">
        <f>C20+C19+C18+C17+C14</f>
        <v>13994.7</v>
      </c>
      <c r="D21" s="72">
        <f t="shared" ref="D21:Q21" si="1">D20+D19+D18+D17+D14</f>
        <v>0</v>
      </c>
      <c r="E21" s="72">
        <v>0</v>
      </c>
      <c r="F21" s="72">
        <f t="shared" si="1"/>
        <v>0</v>
      </c>
      <c r="G21" s="72">
        <f t="shared" si="1"/>
        <v>13994.7</v>
      </c>
      <c r="H21" s="72">
        <f t="shared" si="1"/>
        <v>0</v>
      </c>
      <c r="I21" s="72">
        <f t="shared" si="1"/>
        <v>0</v>
      </c>
      <c r="J21" s="72">
        <f t="shared" si="1"/>
        <v>0</v>
      </c>
      <c r="K21" s="72">
        <f t="shared" si="1"/>
        <v>13994.7</v>
      </c>
      <c r="L21" s="72">
        <f t="shared" si="1"/>
        <v>0</v>
      </c>
      <c r="M21" s="72">
        <f t="shared" si="1"/>
        <v>0</v>
      </c>
      <c r="N21" s="72">
        <f t="shared" si="1"/>
        <v>0</v>
      </c>
      <c r="O21" s="72">
        <f t="shared" si="1"/>
        <v>13350.7</v>
      </c>
      <c r="P21" s="72">
        <f t="shared" si="1"/>
        <v>0</v>
      </c>
      <c r="Q21" s="72">
        <f t="shared" si="1"/>
        <v>0</v>
      </c>
      <c r="R21" s="73">
        <v>0</v>
      </c>
      <c r="S21" s="70"/>
      <c r="T21" s="70"/>
      <c r="U21" s="70"/>
      <c r="V21" s="70"/>
    </row>
    <row r="22" spans="1:28" s="27" customFormat="1" ht="23.25" customHeight="1">
      <c r="B22" s="75"/>
      <c r="C22" s="76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</row>
    <row r="23" spans="1:28" ht="18.75">
      <c r="A23" s="99" t="s">
        <v>82</v>
      </c>
      <c r="B23" s="99"/>
      <c r="C23" s="99"/>
      <c r="D23" s="99"/>
      <c r="E23" s="99"/>
      <c r="F23" s="99"/>
      <c r="G23" s="99"/>
      <c r="H23" s="99"/>
      <c r="I23" s="31"/>
      <c r="Q23" s="50"/>
      <c r="R23" s="50"/>
      <c r="T23" s="50" t="s">
        <v>83</v>
      </c>
      <c r="U23" s="50"/>
      <c r="AA23" s="100"/>
      <c r="AB23" s="100"/>
    </row>
    <row r="24" spans="1:28" ht="15" customHeight="1">
      <c r="C24" s="30"/>
    </row>
    <row r="26" spans="1:28" ht="15.75">
      <c r="C26" s="37"/>
    </row>
    <row r="32" spans="1:28" ht="18.75" customHeight="1"/>
    <row r="33" ht="18.75" customHeight="1"/>
    <row r="34" ht="18.75" customHeight="1"/>
  </sheetData>
  <mergeCells count="46">
    <mergeCell ref="P10:R10"/>
    <mergeCell ref="S10:S11"/>
    <mergeCell ref="T10:T11"/>
    <mergeCell ref="A2:D2"/>
    <mergeCell ref="Q2:U2"/>
    <mergeCell ref="A3:E3"/>
    <mergeCell ref="Q3:V3"/>
    <mergeCell ref="A4:F4"/>
    <mergeCell ref="C6:O6"/>
    <mergeCell ref="D7:J7"/>
    <mergeCell ref="D8:K8"/>
    <mergeCell ref="O9:R9"/>
    <mergeCell ref="S9:U9"/>
    <mergeCell ref="U10:U11"/>
    <mergeCell ref="P14:P16"/>
    <mergeCell ref="B13:V13"/>
    <mergeCell ref="A23:H23"/>
    <mergeCell ref="AA23:AB23"/>
    <mergeCell ref="A9:A11"/>
    <mergeCell ref="B9:B11"/>
    <mergeCell ref="C9:F9"/>
    <mergeCell ref="G9:J9"/>
    <mergeCell ref="K9:N9"/>
    <mergeCell ref="C10:C11"/>
    <mergeCell ref="D10:F10"/>
    <mergeCell ref="G10:G11"/>
    <mergeCell ref="H10:J10"/>
    <mergeCell ref="K10:K11"/>
    <mergeCell ref="L10:N10"/>
    <mergeCell ref="O10:O11"/>
    <mergeCell ref="Q14:Q16"/>
    <mergeCell ref="R14:R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K14:K16"/>
    <mergeCell ref="L14:L16"/>
    <mergeCell ref="M14:M16"/>
    <mergeCell ref="N14:N16"/>
    <mergeCell ref="O14:O1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="106" zoomScaleSheetLayoutView="106" workbookViewId="0">
      <selection sqref="A1:D1"/>
    </sheetView>
  </sheetViews>
  <sheetFormatPr defaultRowHeight="18.75"/>
  <cols>
    <col min="1" max="1" width="6.28515625" style="16" customWidth="1"/>
    <col min="2" max="2" width="48.140625" style="17" customWidth="1"/>
    <col min="3" max="3" width="25" style="17" customWidth="1"/>
    <col min="4" max="4" width="19.5703125" style="16" customWidth="1"/>
    <col min="5" max="16384" width="9.140625" style="17"/>
  </cols>
  <sheetData>
    <row r="1" spans="1:7" ht="73.5" customHeight="1">
      <c r="A1" s="115" t="s">
        <v>119</v>
      </c>
      <c r="B1" s="116"/>
      <c r="C1" s="116"/>
      <c r="D1" s="116"/>
    </row>
    <row r="2" spans="1:7" ht="18.75" customHeight="1">
      <c r="D2" s="17"/>
    </row>
    <row r="3" spans="1:7" ht="37.5" customHeight="1">
      <c r="A3" s="48" t="s">
        <v>39</v>
      </c>
      <c r="B3" s="48" t="s">
        <v>40</v>
      </c>
      <c r="C3" s="48" t="s">
        <v>41</v>
      </c>
      <c r="D3" s="48" t="s">
        <v>42</v>
      </c>
    </row>
    <row r="4" spans="1:7" ht="58.5" customHeight="1">
      <c r="A4" s="117" t="s">
        <v>84</v>
      </c>
      <c r="B4" s="118"/>
      <c r="C4" s="118"/>
      <c r="D4" s="119"/>
    </row>
    <row r="5" spans="1:7" ht="60" customHeight="1">
      <c r="A5" s="20">
        <v>1</v>
      </c>
      <c r="B5" s="80" t="s">
        <v>121</v>
      </c>
      <c r="C5" s="18" t="s">
        <v>10</v>
      </c>
      <c r="D5" s="40">
        <f>органы!C4</f>
        <v>80</v>
      </c>
    </row>
    <row r="6" spans="1:7" ht="96" customHeight="1">
      <c r="A6" s="20">
        <v>2</v>
      </c>
      <c r="B6" s="80" t="s">
        <v>43</v>
      </c>
      <c r="C6" s="18" t="s">
        <v>12</v>
      </c>
      <c r="D6" s="41">
        <f>органы!C7</f>
        <v>0.93547738788736068</v>
      </c>
      <c r="F6" s="21"/>
      <c r="G6" s="21"/>
    </row>
    <row r="7" spans="1:7" ht="37.5" customHeight="1">
      <c r="A7" s="20">
        <v>3</v>
      </c>
      <c r="B7" s="80" t="s">
        <v>122</v>
      </c>
      <c r="C7" s="81" t="s">
        <v>17</v>
      </c>
      <c r="D7" s="86">
        <f>органы!C24</f>
        <v>85.517834034094975</v>
      </c>
    </row>
    <row r="8" spans="1:7" ht="55.5" customHeight="1">
      <c r="A8" s="20">
        <v>4</v>
      </c>
      <c r="B8" s="80" t="s">
        <v>44</v>
      </c>
      <c r="C8" s="42" t="s">
        <v>29</v>
      </c>
      <c r="D8" s="41">
        <v>0</v>
      </c>
    </row>
    <row r="9" spans="1:7" ht="38.25" customHeight="1">
      <c r="A9" s="20">
        <v>5</v>
      </c>
      <c r="B9" s="80" t="s">
        <v>56</v>
      </c>
      <c r="C9" s="42" t="s">
        <v>57</v>
      </c>
      <c r="D9" s="45">
        <f>органы!C30</f>
        <v>0</v>
      </c>
    </row>
    <row r="10" spans="1:7" ht="39" customHeight="1">
      <c r="A10" s="20">
        <v>6</v>
      </c>
      <c r="B10" s="79" t="s">
        <v>58</v>
      </c>
      <c r="C10" s="42" t="s">
        <v>59</v>
      </c>
      <c r="D10" s="45">
        <f>органы!C31</f>
        <v>0</v>
      </c>
    </row>
    <row r="11" spans="1:7" ht="36.75" customHeight="1">
      <c r="A11" s="20">
        <v>7</v>
      </c>
      <c r="B11" s="79" t="s">
        <v>60</v>
      </c>
      <c r="C11" s="43" t="s">
        <v>61</v>
      </c>
      <c r="D11" s="19"/>
    </row>
    <row r="12" spans="1:7" ht="59.25" customHeight="1">
      <c r="A12" s="120" t="s">
        <v>85</v>
      </c>
      <c r="B12" s="121"/>
      <c r="C12" s="121"/>
      <c r="D12" s="122"/>
    </row>
    <row r="13" spans="1:7" ht="76.5" customHeight="1">
      <c r="A13" s="20">
        <v>1</v>
      </c>
      <c r="B13" s="79" t="s">
        <v>86</v>
      </c>
      <c r="C13" s="18" t="s">
        <v>29</v>
      </c>
      <c r="D13" s="41">
        <f>органы!C32</f>
        <v>0.95398257911923801</v>
      </c>
    </row>
    <row r="14" spans="1:7" ht="25.5" customHeight="1">
      <c r="A14" s="20">
        <v>2</v>
      </c>
      <c r="B14" s="44" t="s">
        <v>62</v>
      </c>
      <c r="C14" s="18" t="s">
        <v>33</v>
      </c>
      <c r="D14" s="41">
        <f>органы!C35</f>
        <v>0.95398257911923801</v>
      </c>
    </row>
    <row r="15" spans="1:7" ht="37.5">
      <c r="A15" s="20">
        <v>3</v>
      </c>
      <c r="B15" s="22" t="s">
        <v>63</v>
      </c>
      <c r="C15" s="43" t="s">
        <v>64</v>
      </c>
      <c r="D15" s="41">
        <f>органы!C36</f>
        <v>0.81582523872536872</v>
      </c>
    </row>
    <row r="16" spans="1:7" ht="18.75" customHeight="1">
      <c r="A16" s="20"/>
      <c r="B16" s="22" t="s">
        <v>48</v>
      </c>
      <c r="C16" s="19"/>
      <c r="D16" s="18"/>
    </row>
    <row r="17" spans="1:4" ht="18" customHeight="1">
      <c r="A17" s="20"/>
      <c r="B17" s="22" t="s">
        <v>47</v>
      </c>
      <c r="C17" s="19"/>
      <c r="D17" s="18"/>
    </row>
    <row r="18" spans="1:4" ht="32.25" customHeight="1">
      <c r="A18" s="20"/>
      <c r="B18" s="22" t="s">
        <v>46</v>
      </c>
      <c r="C18" s="19"/>
      <c r="D18" s="18"/>
    </row>
    <row r="19" spans="1:4" ht="33.75" customHeight="1">
      <c r="A19" s="20"/>
      <c r="B19" s="22" t="s">
        <v>49</v>
      </c>
      <c r="C19" s="19"/>
      <c r="D19" s="18"/>
    </row>
    <row r="20" spans="1:4" ht="37.5">
      <c r="A20" s="20"/>
      <c r="B20" s="47" t="s">
        <v>45</v>
      </c>
      <c r="C20" s="19"/>
      <c r="D20" s="77" t="s">
        <v>117</v>
      </c>
    </row>
    <row r="21" spans="1:4">
      <c r="A21" s="23"/>
      <c r="B21" s="24"/>
      <c r="C21" s="25"/>
      <c r="D21" s="23"/>
    </row>
    <row r="22" spans="1:4" ht="75" customHeight="1">
      <c r="A22" s="111" t="s">
        <v>118</v>
      </c>
      <c r="B22" s="112"/>
      <c r="C22" s="112"/>
      <c r="D22" s="112"/>
    </row>
    <row r="23" spans="1:4" ht="15" customHeight="1">
      <c r="A23" s="26"/>
      <c r="B23" s="24"/>
      <c r="C23" s="25"/>
      <c r="D23" s="23"/>
    </row>
    <row r="24" spans="1:4" ht="93" customHeight="1">
      <c r="A24" s="113" t="s">
        <v>100</v>
      </c>
      <c r="B24" s="114"/>
      <c r="C24" s="25"/>
      <c r="D24" s="46" t="s">
        <v>101</v>
      </c>
    </row>
  </sheetData>
  <mergeCells count="5">
    <mergeCell ref="A22:D22"/>
    <mergeCell ref="A24:B24"/>
    <mergeCell ref="A1:D1"/>
    <mergeCell ref="A4:D4"/>
    <mergeCell ref="A12:D12"/>
  </mergeCells>
  <pageMargins left="1.1023622047244095" right="0.9055118110236221" top="0.94488188976377963" bottom="0.74803149606299213" header="0.31496062992125984" footer="0.31496062992125984"/>
  <pageSetup paperSize="9" scale="78" orientation="portrait" horizontalDpi="180" verticalDpi="180" r:id="rId1"/>
  <rowBreaks count="1" manualBreakCount="1">
    <brk id="1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органы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2020-04-30T11:50:22Z</dcterms:modified>
</cp:coreProperties>
</file>